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300" windowWidth="14880" windowHeight="7815"/>
  </bookViews>
  <sheets>
    <sheet name="Rubrica APR-001" sheetId="1" r:id="rId1"/>
    <sheet name="ESCALA NOTAS" sheetId="3" r:id="rId2"/>
  </sheets>
  <calcPr calcId="145621"/>
</workbook>
</file>

<file path=xl/calcChain.xml><?xml version="1.0" encoding="utf-8"?>
<calcChain xmlns="http://schemas.openxmlformats.org/spreadsheetml/2006/main">
  <c r="J24" i="1" l="1"/>
  <c r="J20" i="1"/>
  <c r="J15" i="1"/>
  <c r="J12" i="1"/>
  <c r="J8" i="1"/>
  <c r="J4" i="1"/>
  <c r="J27" i="1" l="1"/>
</calcChain>
</file>

<file path=xl/sharedStrings.xml><?xml version="1.0" encoding="utf-8"?>
<sst xmlns="http://schemas.openxmlformats.org/spreadsheetml/2006/main" count="98" uniqueCount="47">
  <si>
    <t>Excelente</t>
  </si>
  <si>
    <t>Satisfactorio</t>
  </si>
  <si>
    <t>Intermedio</t>
  </si>
  <si>
    <t>Bajo</t>
  </si>
  <si>
    <t>Ausente</t>
  </si>
  <si>
    <t>Puntaje ideal</t>
  </si>
  <si>
    <t>Puntaje Obtenido</t>
  </si>
  <si>
    <t>SELECCIONE CRITERIO</t>
  </si>
  <si>
    <t>PUNTAJE TOTAL OBTENIDO POR EL ESTUDIANTE</t>
  </si>
  <si>
    <t>Criterios por nivel - Selección de Criterio</t>
  </si>
  <si>
    <t>Ítem a Medir</t>
  </si>
  <si>
    <t xml:space="preserve"> Aplica la estructuras de decisión y/o de iteración para resolver los requerimientos.</t>
  </si>
  <si>
    <t>Utiliza variables adecuadas a los requerimientos entregados</t>
  </si>
  <si>
    <t>Define y utiliza variables adecuadas para los requerimientos, estas tienen nombre claros y corresponden a su uso.</t>
  </si>
  <si>
    <t>Define y utiliza variables adecuadas para los requerimientos, pero los nombres no siempre hacen relación con el ámbito en el que están trabajando</t>
  </si>
  <si>
    <t>Define  y utiliza algunas variables necesarias, no todas tiene nombres adecuadas para el ámbito en que están trabajando</t>
  </si>
  <si>
    <t>No utiliza variables</t>
  </si>
  <si>
    <t>No crea funciones</t>
  </si>
  <si>
    <t>Implementa sentencias de impresión para entregar resultados de las operaciones realizadas, según los requerimientos del sistema</t>
  </si>
  <si>
    <t>Implementa algunas  sentencias de impresión para entregar resultados de las operaciones realizadas, según los requerimientos del sistema. Todas operan de manera correcta</t>
  </si>
  <si>
    <t>Implementa sentencias de impresión para entregar resultados de las operaciones realizadas, según los requerimientos del sistema. Todas operan de manera correcta</t>
  </si>
  <si>
    <t>Implementa sentencias de impresión para entregar resultados de las operaciones realizadas, según los requerimientos del sistema. No todas operan de manera correcta</t>
  </si>
  <si>
    <t>Implementa algunas  sentencias de impresión para entregar resultados de las operaciones realizadas, según los requerimientos del sistema. No operan de manera correcta</t>
  </si>
  <si>
    <t>No crea sentencias de impresión</t>
  </si>
  <si>
    <t>Crea código en lenguaje Python siguiendo las convenciones,  nombre de variables, nombre de funciones, indentación de código</t>
  </si>
  <si>
    <t>Crea código en lenguaje Python siguiendo las convenciones,  nombre de variables, nombre de funciones, indentación de código, de manera correcta</t>
  </si>
  <si>
    <t xml:space="preserve">Crea código en lenguaje Python siguiendo las convenciones,  pero el nombre de variables no es correcto ,algunos  nombre de funciones n o son correctas, aplica indentación de código, </t>
  </si>
  <si>
    <t>Crea código en lenguaje Python siguiendo las convenciones,  nombre de variables correctas, algunos  nombre de funciones, no son correctas,  aplica indentación de código, de manera correcta</t>
  </si>
  <si>
    <t>No crea código dentro de las convenciones establecidas.</t>
  </si>
  <si>
    <t>Define y utiliza  solo una variable</t>
  </si>
  <si>
    <t>Crea los menú solicitados desplegándolos en pantalla y conectándolos con las funciones</t>
  </si>
  <si>
    <t>Crea todos los menú solicitados en el requerimiento del proyecto. Todos son desplegados y permiten conectar las funciones indicadas</t>
  </si>
  <si>
    <t>Crea todos los menú solicitados en el requerimiento del proyecto. Todos son desplegados pero no todos  conectar las funciones indicadas</t>
  </si>
  <si>
    <t>Crea todos los menú solicitados en el requerimiento del proyecto. Todos son desplegados pero no hay funciones asociadas</t>
  </si>
  <si>
    <t>Crea algunos menú solicitados, sin funciones asociadas</t>
  </si>
  <si>
    <t>No crea los menú</t>
  </si>
  <si>
    <t>Utiliza sentencias de decisión y de iteración para resolver la lógica del sistema. Este funciona de manera correcta</t>
  </si>
  <si>
    <t>Utiliza sentencias de decisión y de iteración para resolver la lógica del sistema. Este no siempre funciona de manera correcta</t>
  </si>
  <si>
    <t>Utiliza sentencias de iteración  pero no de decisión  para resolver la lógica del sistema. Este no siempre funciona de manera correcta</t>
  </si>
  <si>
    <t>Utiliza sentencias de iteración  pero no de decisión  para resolver la lógica del sistema. El sistema no funciona</t>
  </si>
  <si>
    <t>No utiliza sentencias de decisión y/o iteración.</t>
  </si>
  <si>
    <t>Crea las funciones necesarias para cada ítem de los menú.</t>
  </si>
  <si>
    <t>Crea todas las funciones necesarias para resolver los requerimientos del sistema. Compilan y ejecutan de manera correcta</t>
  </si>
  <si>
    <t>Crea todas las funciones necesarias para resolver los requerimientos del sistema. Compilan, pero no todas  ejecutan de manera correcta</t>
  </si>
  <si>
    <t>Crea algunas funciones necesarias para resolver los requerimientos del sistema. Compilan, y ejecutan de manera correcta</t>
  </si>
  <si>
    <t>Crea algunas funciones necesarias para resolver los requerimientos del sistema. Compilan, pero no ejecutan de manera correcta</t>
  </si>
  <si>
    <t xml:space="preserve">Crea código en lenguaje Python pero no sigue las convenciones del lenguaje respecto a los nombres de variables y funciones. El código está indentado.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</si>
</sst>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1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0" fillId="0" borderId="5" xfId="0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635594</xdr:colOff>
      <xdr:row>28</xdr:row>
      <xdr:rowOff>66675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31594" cy="540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tabSelected="1" workbookViewId="0">
      <selection activeCell="N8" sqref="N8"/>
    </sheetView>
  </sheetViews>
  <sheetFormatPr baseColWidth="10" defaultRowHeight="15" x14ac:dyDescent="0.25"/>
  <cols>
    <col min="1" max="1" width="3.140625" customWidth="1"/>
    <col min="2" max="2" width="15.85546875" style="1" customWidth="1"/>
    <col min="3" max="3" width="15.85546875" customWidth="1"/>
    <col min="4" max="4" width="15.85546875" hidden="1" customWidth="1"/>
    <col min="5" max="5" width="23" customWidth="1"/>
    <col min="6" max="6" width="22.85546875" customWidth="1"/>
    <col min="7" max="7" width="23" customWidth="1"/>
    <col min="8" max="8" width="22.7109375" customWidth="1"/>
    <col min="9" max="9" width="22.5703125" customWidth="1"/>
    <col min="10" max="10" width="16.140625" bestFit="1" customWidth="1"/>
  </cols>
  <sheetData>
    <row r="1" spans="2:10" ht="15.75" thickBot="1" x14ac:dyDescent="0.3"/>
    <row r="2" spans="2:10" ht="15.75" thickBot="1" x14ac:dyDescent="0.3">
      <c r="E2" s="22" t="s">
        <v>9</v>
      </c>
      <c r="F2" s="23"/>
      <c r="G2" s="23"/>
      <c r="H2" s="23"/>
      <c r="I2" s="24"/>
    </row>
    <row r="3" spans="2:10" ht="15.75" thickBot="1" x14ac:dyDescent="0.3">
      <c r="B3" s="9" t="s">
        <v>10</v>
      </c>
      <c r="C3" s="8" t="s">
        <v>5</v>
      </c>
      <c r="D3" s="10" t="s">
        <v>7</v>
      </c>
      <c r="E3" s="10" t="s">
        <v>0</v>
      </c>
      <c r="F3" s="10" t="s">
        <v>1</v>
      </c>
      <c r="G3" s="10" t="s">
        <v>2</v>
      </c>
      <c r="H3" s="10" t="s">
        <v>3</v>
      </c>
      <c r="I3" s="11" t="s">
        <v>4</v>
      </c>
      <c r="J3" s="8" t="s">
        <v>6</v>
      </c>
    </row>
    <row r="4" spans="2:10" ht="99.75" customHeight="1" thickBot="1" x14ac:dyDescent="0.3">
      <c r="B4" s="13" t="s">
        <v>12</v>
      </c>
      <c r="C4" s="15">
        <v>5</v>
      </c>
      <c r="D4" s="6"/>
      <c r="E4" s="12" t="s">
        <v>13</v>
      </c>
      <c r="F4" s="12" t="s">
        <v>14</v>
      </c>
      <c r="G4" s="12" t="s">
        <v>15</v>
      </c>
      <c r="H4" s="12" t="s">
        <v>29</v>
      </c>
      <c r="I4" s="12" t="s">
        <v>16</v>
      </c>
      <c r="J4" s="17" t="b">
        <f>IF(E5="Excelente",5,IF(E5="Satisfactorio",4,IF(E5="Intermedio",3,IF(E5="Bajo",2,IF(E5="Ausente",0)))))</f>
        <v>0</v>
      </c>
    </row>
    <row r="5" spans="2:10" ht="15.75" thickBot="1" x14ac:dyDescent="0.3">
      <c r="B5" s="14"/>
      <c r="C5" s="16"/>
      <c r="D5" s="7"/>
      <c r="E5" s="19" t="s">
        <v>7</v>
      </c>
      <c r="F5" s="20"/>
      <c r="G5" s="20"/>
      <c r="H5" s="20"/>
      <c r="I5" s="21"/>
      <c r="J5" s="18"/>
    </row>
    <row r="6" spans="2:10" ht="15.75" thickBot="1" x14ac:dyDescent="0.3">
      <c r="B6" s="2"/>
      <c r="C6" s="3"/>
      <c r="D6" s="3"/>
      <c r="E6" s="3"/>
      <c r="F6" s="3"/>
      <c r="G6" s="3"/>
      <c r="H6" s="3"/>
      <c r="I6" s="3"/>
      <c r="J6" s="5"/>
    </row>
    <row r="7" spans="2:10" ht="15.75" thickBot="1" x14ac:dyDescent="0.3">
      <c r="B7" s="9" t="s">
        <v>10</v>
      </c>
      <c r="C7" s="8" t="s">
        <v>5</v>
      </c>
      <c r="D7" s="10" t="s">
        <v>7</v>
      </c>
      <c r="E7" s="10" t="s">
        <v>0</v>
      </c>
      <c r="F7" s="10" t="s">
        <v>1</v>
      </c>
      <c r="G7" s="10" t="s">
        <v>2</v>
      </c>
      <c r="H7" s="10" t="s">
        <v>3</v>
      </c>
      <c r="I7" s="11" t="s">
        <v>4</v>
      </c>
      <c r="J7" s="8" t="s">
        <v>6</v>
      </c>
    </row>
    <row r="8" spans="2:10" ht="102.75" customHeight="1" thickBot="1" x14ac:dyDescent="0.3">
      <c r="B8" s="13" t="s">
        <v>30</v>
      </c>
      <c r="C8" s="15">
        <v>25</v>
      </c>
      <c r="D8" s="6"/>
      <c r="E8" s="12" t="s">
        <v>31</v>
      </c>
      <c r="F8" s="12" t="s">
        <v>32</v>
      </c>
      <c r="G8" s="12" t="s">
        <v>33</v>
      </c>
      <c r="H8" s="12" t="s">
        <v>34</v>
      </c>
      <c r="I8" s="12" t="s">
        <v>35</v>
      </c>
      <c r="J8" s="17" t="b">
        <f>IF(E9="Excelente",25,IF(E9="Satisfactorio",20,IF(E9="Intermedio",15,IF(E9="Bajo",7,IF(E9="Ausente",0)))))</f>
        <v>0</v>
      </c>
    </row>
    <row r="9" spans="2:10" ht="15.75" thickBot="1" x14ac:dyDescent="0.3">
      <c r="B9" s="14"/>
      <c r="C9" s="16"/>
      <c r="D9" s="7"/>
      <c r="E9" s="19" t="s">
        <v>7</v>
      </c>
      <c r="F9" s="20"/>
      <c r="G9" s="20"/>
      <c r="H9" s="20"/>
      <c r="I9" s="21"/>
      <c r="J9" s="18"/>
    </row>
    <row r="10" spans="2:10" ht="15.75" thickBot="1" x14ac:dyDescent="0.3">
      <c r="B10" s="2"/>
      <c r="C10" s="3"/>
      <c r="D10" s="3"/>
      <c r="E10" s="3"/>
      <c r="F10" s="3"/>
      <c r="G10" s="3"/>
      <c r="H10" s="3"/>
      <c r="I10" s="3"/>
      <c r="J10" s="5"/>
    </row>
    <row r="11" spans="2:10" ht="15.75" thickBot="1" x14ac:dyDescent="0.3">
      <c r="B11" s="9" t="s">
        <v>10</v>
      </c>
      <c r="C11" s="8" t="s">
        <v>5</v>
      </c>
      <c r="D11" s="10" t="s">
        <v>7</v>
      </c>
      <c r="E11" s="10" t="s">
        <v>0</v>
      </c>
      <c r="F11" s="10" t="s">
        <v>1</v>
      </c>
      <c r="G11" s="10" t="s">
        <v>2</v>
      </c>
      <c r="H11" s="10" t="s">
        <v>3</v>
      </c>
      <c r="I11" s="11" t="s">
        <v>4</v>
      </c>
      <c r="J11" s="8" t="s">
        <v>6</v>
      </c>
    </row>
    <row r="12" spans="2:10" ht="106.5" customHeight="1" thickBot="1" x14ac:dyDescent="0.3">
      <c r="B12" s="13" t="s">
        <v>11</v>
      </c>
      <c r="C12" s="15">
        <v>20</v>
      </c>
      <c r="D12" s="6"/>
      <c r="E12" s="12" t="s">
        <v>36</v>
      </c>
      <c r="F12" s="12" t="s">
        <v>37</v>
      </c>
      <c r="G12" s="12" t="s">
        <v>38</v>
      </c>
      <c r="H12" s="12" t="s">
        <v>39</v>
      </c>
      <c r="I12" s="12" t="s">
        <v>40</v>
      </c>
      <c r="J12" s="17" t="b">
        <f>IF(E13="Excelente",20,IF(E13="Satisfactorio",15,IF(E13="Intermedio",10,IF(E13="Bajo",5,IF(E13="Ausente",0)))))</f>
        <v>0</v>
      </c>
    </row>
    <row r="13" spans="2:10" ht="15.75" thickBot="1" x14ac:dyDescent="0.3">
      <c r="B13" s="14"/>
      <c r="C13" s="16"/>
      <c r="D13" s="7"/>
      <c r="E13" s="19" t="s">
        <v>7</v>
      </c>
      <c r="F13" s="20"/>
      <c r="G13" s="20"/>
      <c r="H13" s="20"/>
      <c r="I13" s="21"/>
      <c r="J13" s="18"/>
    </row>
    <row r="14" spans="2:10" ht="15.75" thickBot="1" x14ac:dyDescent="0.3">
      <c r="B14" s="9" t="s">
        <v>10</v>
      </c>
      <c r="C14" s="8" t="s">
        <v>5</v>
      </c>
      <c r="D14" s="10" t="s">
        <v>7</v>
      </c>
      <c r="E14" s="10" t="s">
        <v>0</v>
      </c>
      <c r="F14" s="10" t="s">
        <v>1</v>
      </c>
      <c r="G14" s="10" t="s">
        <v>2</v>
      </c>
      <c r="H14" s="10" t="s">
        <v>3</v>
      </c>
      <c r="I14" s="11" t="s">
        <v>4</v>
      </c>
      <c r="J14" s="8" t="s">
        <v>6</v>
      </c>
    </row>
    <row r="15" spans="2:10" ht="98.25" customHeight="1" thickBot="1" x14ac:dyDescent="0.3">
      <c r="B15" s="13" t="s">
        <v>41</v>
      </c>
      <c r="C15" s="15">
        <v>10</v>
      </c>
      <c r="D15" s="6"/>
      <c r="E15" s="12" t="s">
        <v>42</v>
      </c>
      <c r="F15" s="12" t="s">
        <v>43</v>
      </c>
      <c r="G15" s="12" t="s">
        <v>44</v>
      </c>
      <c r="H15" s="12" t="s">
        <v>45</v>
      </c>
      <c r="I15" s="12" t="s">
        <v>17</v>
      </c>
      <c r="J15" s="17" t="b">
        <f>IF(E16="Excelente",10,IF(E16="Satisfactorio",8,IF(E16="Intermedio",5,IF(E16="Bajo",3,IF(E16="Ausente",0)))))</f>
        <v>0</v>
      </c>
    </row>
    <row r="16" spans="2:10" ht="15.75" thickBot="1" x14ac:dyDescent="0.3">
      <c r="B16" s="14"/>
      <c r="C16" s="16"/>
      <c r="D16" s="7"/>
      <c r="E16" s="19" t="s">
        <v>7</v>
      </c>
      <c r="F16" s="20"/>
      <c r="G16" s="20"/>
      <c r="H16" s="20"/>
      <c r="I16" s="21"/>
      <c r="J16" s="18"/>
    </row>
    <row r="17" spans="2:10" ht="15.75" thickBot="1" x14ac:dyDescent="0.3">
      <c r="B17" s="2"/>
      <c r="C17" s="3"/>
      <c r="D17" s="3"/>
      <c r="E17" s="3"/>
      <c r="F17" s="3"/>
      <c r="G17" s="3"/>
      <c r="H17" s="3"/>
      <c r="I17" s="3"/>
      <c r="J17" s="5"/>
    </row>
    <row r="18" spans="2:10" ht="15.75" thickBot="1" x14ac:dyDescent="0.3">
      <c r="B18" s="2"/>
      <c r="C18" s="3"/>
      <c r="D18" s="3"/>
      <c r="E18" s="3"/>
      <c r="F18" s="3"/>
      <c r="G18" s="3"/>
      <c r="H18" s="3"/>
      <c r="I18" s="3"/>
      <c r="J18" s="5"/>
    </row>
    <row r="19" spans="2:10" ht="15.75" thickBot="1" x14ac:dyDescent="0.3">
      <c r="B19" s="9" t="s">
        <v>10</v>
      </c>
      <c r="C19" s="8" t="s">
        <v>5</v>
      </c>
      <c r="D19" s="10" t="s">
        <v>7</v>
      </c>
      <c r="E19" s="10" t="s">
        <v>0</v>
      </c>
      <c r="F19" s="10" t="s">
        <v>1</v>
      </c>
      <c r="G19" s="10" t="s">
        <v>2</v>
      </c>
      <c r="H19" s="10" t="s">
        <v>3</v>
      </c>
      <c r="I19" s="11" t="s">
        <v>4</v>
      </c>
      <c r="J19" s="8" t="s">
        <v>6</v>
      </c>
    </row>
    <row r="20" spans="2:10" ht="111.75" customHeight="1" thickBot="1" x14ac:dyDescent="0.3">
      <c r="B20" s="13" t="s">
        <v>18</v>
      </c>
      <c r="C20" s="15">
        <v>25</v>
      </c>
      <c r="D20" s="6"/>
      <c r="E20" s="12" t="s">
        <v>20</v>
      </c>
      <c r="F20" s="12" t="s">
        <v>21</v>
      </c>
      <c r="G20" s="12" t="s">
        <v>19</v>
      </c>
      <c r="H20" s="12" t="s">
        <v>22</v>
      </c>
      <c r="I20" s="12" t="s">
        <v>23</v>
      </c>
      <c r="J20" s="17" t="b">
        <f>IF(E21="Excelente",25,IF(E21="Satisfactorio",20,IF(E21="Intermedio",15,IF(E21="Bajo",7,IF(E21="Ausente",0)))))</f>
        <v>0</v>
      </c>
    </row>
    <row r="21" spans="2:10" ht="15.75" thickBot="1" x14ac:dyDescent="0.3">
      <c r="B21" s="14"/>
      <c r="C21" s="16"/>
      <c r="D21" s="7"/>
      <c r="E21" s="19" t="s">
        <v>7</v>
      </c>
      <c r="F21" s="20"/>
      <c r="G21" s="20"/>
      <c r="H21" s="20"/>
      <c r="I21" s="21"/>
      <c r="J21" s="18"/>
    </row>
    <row r="22" spans="2:10" ht="15.75" thickBot="1" x14ac:dyDescent="0.3">
      <c r="B22" s="2"/>
      <c r="C22" s="3"/>
      <c r="D22" s="3"/>
      <c r="E22" s="3"/>
      <c r="F22" s="3"/>
      <c r="G22" s="3"/>
      <c r="H22" s="3"/>
      <c r="I22" s="3"/>
      <c r="J22" s="5"/>
    </row>
    <row r="23" spans="2:10" ht="15.75" thickBot="1" x14ac:dyDescent="0.3">
      <c r="B23" s="9" t="s">
        <v>10</v>
      </c>
      <c r="C23" s="8" t="s">
        <v>5</v>
      </c>
      <c r="D23" s="10" t="s">
        <v>7</v>
      </c>
      <c r="E23" s="10" t="s">
        <v>0</v>
      </c>
      <c r="F23" s="10" t="s">
        <v>1</v>
      </c>
      <c r="G23" s="10" t="s">
        <v>2</v>
      </c>
      <c r="H23" s="10" t="s">
        <v>3</v>
      </c>
      <c r="I23" s="11" t="s">
        <v>4</v>
      </c>
      <c r="J23" s="8" t="s">
        <v>6</v>
      </c>
    </row>
    <row r="24" spans="2:10" ht="126.75" customHeight="1" thickBot="1" x14ac:dyDescent="0.3">
      <c r="B24" s="13" t="s">
        <v>24</v>
      </c>
      <c r="C24" s="15">
        <v>15</v>
      </c>
      <c r="D24" s="6"/>
      <c r="E24" s="12" t="s">
        <v>25</v>
      </c>
      <c r="F24" s="12" t="s">
        <v>27</v>
      </c>
      <c r="G24" s="12" t="s">
        <v>26</v>
      </c>
      <c r="H24" s="12" t="s">
        <v>46</v>
      </c>
      <c r="I24" s="12" t="s">
        <v>28</v>
      </c>
      <c r="J24" s="17" t="b">
        <f>IF(E25="Excelente",15,IF(E25="Satisfactorio",10,IF(E25="Intermedio",6,IF(E25="Bajo",4,IF(E25="Ausente",0)))))</f>
        <v>0</v>
      </c>
    </row>
    <row r="25" spans="2:10" ht="15.75" thickBot="1" x14ac:dyDescent="0.3">
      <c r="B25" s="14"/>
      <c r="C25" s="16"/>
      <c r="D25" s="7"/>
      <c r="E25" s="19" t="s">
        <v>7</v>
      </c>
      <c r="F25" s="20"/>
      <c r="G25" s="20"/>
      <c r="H25" s="20"/>
      <c r="I25" s="21"/>
      <c r="J25" s="18"/>
    </row>
    <row r="26" spans="2:10" ht="15.75" thickBot="1" x14ac:dyDescent="0.3">
      <c r="B26" s="2"/>
      <c r="C26" s="3"/>
      <c r="D26" s="3"/>
      <c r="E26" s="3"/>
      <c r="F26" s="3"/>
      <c r="G26" s="3"/>
      <c r="H26" s="3"/>
      <c r="I26" s="3"/>
      <c r="J26" s="5"/>
    </row>
    <row r="27" spans="2:10" ht="15.75" thickBot="1" x14ac:dyDescent="0.3">
      <c r="B27" s="22" t="s">
        <v>8</v>
      </c>
      <c r="C27" s="23"/>
      <c r="D27" s="23"/>
      <c r="E27" s="23"/>
      <c r="F27" s="23"/>
      <c r="G27" s="23"/>
      <c r="H27" s="23"/>
      <c r="I27" s="24"/>
      <c r="J27" s="4">
        <f>J4+J8+J12++J15+J20+J24</f>
        <v>0</v>
      </c>
    </row>
  </sheetData>
  <mergeCells count="26">
    <mergeCell ref="E2:I2"/>
    <mergeCell ref="B12:B13"/>
    <mergeCell ref="C12:C13"/>
    <mergeCell ref="B27:I27"/>
    <mergeCell ref="J12:J13"/>
    <mergeCell ref="E13:I13"/>
    <mergeCell ref="B4:B5"/>
    <mergeCell ref="C4:C5"/>
    <mergeCell ref="B8:B9"/>
    <mergeCell ref="J4:J5"/>
    <mergeCell ref="E5:I5"/>
    <mergeCell ref="B24:B25"/>
    <mergeCell ref="C24:C25"/>
    <mergeCell ref="J24:J25"/>
    <mergeCell ref="E25:I25"/>
    <mergeCell ref="J8:J9"/>
    <mergeCell ref="B20:B21"/>
    <mergeCell ref="C20:C21"/>
    <mergeCell ref="J20:J21"/>
    <mergeCell ref="E21:I21"/>
    <mergeCell ref="E9:I9"/>
    <mergeCell ref="C8:C9"/>
    <mergeCell ref="B15:B16"/>
    <mergeCell ref="C15:C16"/>
    <mergeCell ref="J15:J16"/>
    <mergeCell ref="E16:I16"/>
  </mergeCells>
  <dataValidations xWindow="681" yWindow="417" count="1">
    <dataValidation type="list" allowBlank="1" showInputMessage="1" showErrorMessage="1" promptTitle="SELECCIONE CRITERIO" prompt="SELECCIONE CRITERIO" sqref="E5:I5 E9:I9 E13:I13 E16:I16 E25:I25 E21:I21">
      <formula1>$D$3:$I$3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Rubrica APR-001</vt:lpstr>
      <vt:lpstr>ESCALA NOTAS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2015-05-10T20:55:18Z</dcterms:modified>
</cp:coreProperties>
</file>